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Приложение" sheetId="2" r:id="rId1"/>
  </sheets>
  <definedNames>
    <definedName name="_xlnm._FilterDatabase" localSheetId="0" hidden="1">Приложение!$A$5:$T$28</definedName>
    <definedName name="_xlnm.Print_Area" localSheetId="0">Приложение!$A$1:$U$35</definedName>
  </definedNames>
  <calcPr calcId="145621"/>
</workbook>
</file>

<file path=xl/calcChain.xml><?xml version="1.0" encoding="utf-8"?>
<calcChain xmlns="http://schemas.openxmlformats.org/spreadsheetml/2006/main">
  <c r="O12" i="2" l="1"/>
  <c r="O11" i="2"/>
  <c r="O7" i="2"/>
  <c r="R28" i="2" l="1"/>
  <c r="R27" i="2"/>
  <c r="Q28" i="2"/>
  <c r="Q27" i="2"/>
  <c r="O27" i="2"/>
  <c r="R19" i="2"/>
  <c r="Q19" i="2"/>
  <c r="O19" i="2"/>
  <c r="O14" i="2"/>
  <c r="O9" i="2"/>
  <c r="O28" i="2" l="1"/>
  <c r="R18" i="2"/>
  <c r="R13" i="2" l="1"/>
  <c r="H14" i="2" l="1"/>
  <c r="H19" i="2" l="1"/>
  <c r="R9" i="2" l="1"/>
  <c r="R23" i="2"/>
  <c r="R14" i="2"/>
  <c r="Q23" i="2"/>
  <c r="Q14" i="2"/>
  <c r="Q9" i="2"/>
  <c r="H27" i="2"/>
  <c r="H23" i="2"/>
  <c r="H9" i="2"/>
  <c r="H28" i="2" l="1"/>
</calcChain>
</file>

<file path=xl/sharedStrings.xml><?xml version="1.0" encoding="utf-8"?>
<sst xmlns="http://schemas.openxmlformats.org/spreadsheetml/2006/main" count="108" uniqueCount="87">
  <si>
    <t xml:space="preserve"> </t>
  </si>
  <si>
    <t>Всего:</t>
  </si>
  <si>
    <t>Фактическая дата исполнения контракта (число, месяц, год)</t>
  </si>
  <si>
    <t>итого:</t>
  </si>
  <si>
    <t>Единственный поставщик:</t>
  </si>
  <si>
    <t>Дата внесения сведений об исполнении контракта в ЕИС (число, месяц, год)</t>
  </si>
  <si>
    <t>Причина расторжения</t>
  </si>
  <si>
    <t>Приложение                                                          к отчету о контрактах</t>
  </si>
  <si>
    <t>№ п/п</t>
  </si>
  <si>
    <t xml:space="preserve">Электронный аукцион: </t>
  </si>
  <si>
    <t>Запрос котировок в электронной форме:</t>
  </si>
  <si>
    <t>Запрос предложений в электронной форме:</t>
  </si>
  <si>
    <t>Объект закупки</t>
  </si>
  <si>
    <t>Фактически оплачено, рублей</t>
  </si>
  <si>
    <t>Номер</t>
  </si>
  <si>
    <t>Дата</t>
  </si>
  <si>
    <t xml:space="preserve">Реквизиты контракта (договора) </t>
  </si>
  <si>
    <t>Случаи расторжения</t>
  </si>
  <si>
    <t>Электронный конкурс:</t>
  </si>
  <si>
    <t>Способ определения поставщика (подрядчика, исполнителя)</t>
  </si>
  <si>
    <t>ИНН</t>
  </si>
  <si>
    <t xml:space="preserve"> Наименование юр. лица (Ф.И.О. - физического лица / ИП)</t>
  </si>
  <si>
    <t>Сумма неисполненных обязательств по расторгнутым контрактам, рублей</t>
  </si>
  <si>
    <t>Номер реестровой записи</t>
  </si>
  <si>
    <t xml:space="preserve">Оказание охранных услуг  </t>
  </si>
  <si>
    <t>Поставка бумаги для офисной техники белой</t>
  </si>
  <si>
    <t>01/2021</t>
  </si>
  <si>
    <t>02/2021</t>
  </si>
  <si>
    <t>04/2021</t>
  </si>
  <si>
    <t>Соглашение сторон</t>
  </si>
  <si>
    <t>исполнен без нарушений</t>
  </si>
  <si>
    <t>исполнен с нарушениями</t>
  </si>
  <si>
    <t>на исполнении</t>
  </si>
  <si>
    <t>05/2021</t>
  </si>
  <si>
    <t>Поставка картриджей</t>
  </si>
  <si>
    <t>12.03.2021</t>
  </si>
  <si>
    <t>16.03.2021</t>
  </si>
  <si>
    <t>10.03.2021</t>
  </si>
  <si>
    <t xml:space="preserve">Электронный аукцион </t>
  </si>
  <si>
    <t>Запрос котировок в электронной форме</t>
  </si>
  <si>
    <t>Электронный конкурс</t>
  </si>
  <si>
    <t>03/2022</t>
  </si>
  <si>
    <t>06/2021</t>
  </si>
  <si>
    <t xml:space="preserve">Выполнение работ по текущему ремонту </t>
  </si>
  <si>
    <t xml:space="preserve">Поставка ламп </t>
  </si>
  <si>
    <t>Оказание услуг по отпуску горюче-смазочных материалов</t>
  </si>
  <si>
    <t xml:space="preserve">Оказание услуг холодного водоснабжения и водоотведения </t>
  </si>
  <si>
    <t>Единственный поставщик</t>
  </si>
  <si>
    <t>07/2021</t>
  </si>
  <si>
    <t>08/2021</t>
  </si>
  <si>
    <t>Оказание услуг по организации и проведению форума</t>
  </si>
  <si>
    <t>Пример заполнения реестра контрактов:</t>
  </si>
  <si>
    <t>В связи с недовыборкой предусмотренного контрактом ГСМ</t>
  </si>
  <si>
    <t>Отсутствие необходимости  в проведении форума</t>
  </si>
  <si>
    <t>14.04.2021</t>
  </si>
  <si>
    <t>11.03.2021</t>
  </si>
  <si>
    <t>17.03.2021</t>
  </si>
  <si>
    <t>19.03.2021</t>
  </si>
  <si>
    <t>24.03.2021</t>
  </si>
  <si>
    <t>15.03.2021</t>
  </si>
  <si>
    <t>16.04.2021</t>
  </si>
  <si>
    <t>*1</t>
  </si>
  <si>
    <t>*2</t>
  </si>
  <si>
    <t>*3</t>
  </si>
  <si>
    <t>*4</t>
  </si>
  <si>
    <t>31.03.2021</t>
  </si>
  <si>
    <t>31.01.2022</t>
  </si>
  <si>
    <t>31.12.2021</t>
  </si>
  <si>
    <t>30.03.2021</t>
  </si>
  <si>
    <t>Дата расторжения контракта  (число, месяц, год)</t>
  </si>
  <si>
    <t>Дата окончания исполнения контракта (число, месяц, год)</t>
  </si>
  <si>
    <t>*5</t>
  </si>
  <si>
    <t>Дата внесения сведений о контракте в ЕИС 
(число, месяц, год)</t>
  </si>
  <si>
    <t>Фактическая сумма заключенных контрактов,           рублей</t>
  </si>
  <si>
    <t>Информация о поставщиках (подрядчиках, исполнителях) по контракту</t>
  </si>
  <si>
    <t>Текущее состояние контракта</t>
  </si>
  <si>
    <t>Информация об исполнении контракта</t>
  </si>
  <si>
    <t>Прекращение (расторжение) действия контракта</t>
  </si>
  <si>
    <t>Сумма исполнения контракта, рублей</t>
  </si>
  <si>
    <r>
      <t xml:space="preserve">Реестр контрактов </t>
    </r>
    <r>
      <rPr>
        <u/>
        <sz val="18"/>
        <color theme="1"/>
        <rFont val="Times New Roman"/>
        <family val="1"/>
        <charset val="204"/>
      </rPr>
      <t>за 1 квартал 2021 года</t>
    </r>
    <r>
      <rPr>
        <sz val="18"/>
        <color theme="1"/>
        <rFont val="Times New Roman"/>
        <family val="1"/>
        <charset val="204"/>
      </rPr>
      <t xml:space="preserve"> Наименование заказчика ____________________________.</t>
    </r>
  </si>
  <si>
    <t>Пример заполнения граф с 11-20:</t>
  </si>
  <si>
    <r>
      <t xml:space="preserve">*1 Контракт </t>
    </r>
    <r>
      <rPr>
        <b/>
        <sz val="11"/>
        <rFont val="Times New Roman"/>
        <family val="1"/>
        <charset val="204"/>
      </rPr>
      <t>исполнен без нарушений:</t>
    </r>
    <r>
      <rPr>
        <sz val="11"/>
        <rFont val="Times New Roman"/>
        <family val="1"/>
        <charset val="204"/>
      </rPr>
      <t xml:space="preserve"> дата окончания исполнения контракта 31.03.2021 и фактическая дата исполнения контракта 30.03.2021 (дата платежного поручения), при этом дата внесения сведений об исполнении контракта в ЕИС 31.03.2021, то контракт считается исполненным без нарушений, так как соблюдены сроки по оплате контракта и внесению сведений об исполнении контракта в ЕИС, установленные ч.3 ст.103 44-ФЗ.</t>
    </r>
  </si>
  <si>
    <r>
      <t xml:space="preserve">*2 Контракт </t>
    </r>
    <r>
      <rPr>
        <b/>
        <sz val="11"/>
        <rFont val="Times New Roman"/>
        <family val="1"/>
        <charset val="204"/>
      </rPr>
      <t>исполнен с нарушениями:</t>
    </r>
    <r>
      <rPr>
        <sz val="11"/>
        <rFont val="Times New Roman"/>
        <family val="1"/>
        <charset val="204"/>
      </rPr>
      <t xml:space="preserve"> дата окончания исполнения контракта 31.03.2021, а фактическая дата исполнения контракта 15.03.2021 (дата платежного поручения), при этом дата внесения сведений об исполнении контракта в ЕИС 24.03.2021, то контракт считается исполненным с нарушениями, так как не соблюдены сроки по внесению сведений об исполнении контракта в ЕИС, установленные ч.3 ст.103 44-ФЗ.</t>
    </r>
  </si>
  <si>
    <r>
      <t xml:space="preserve">*3 Контракт </t>
    </r>
    <r>
      <rPr>
        <b/>
        <sz val="11"/>
        <rFont val="Times New Roman"/>
        <family val="1"/>
        <charset val="204"/>
      </rPr>
      <t>исполнен с нарушениями:</t>
    </r>
    <r>
      <rPr>
        <sz val="11"/>
        <rFont val="Times New Roman"/>
        <family val="1"/>
        <charset val="204"/>
      </rPr>
      <t xml:space="preserve"> если дата окончания исполнения контракта 31.03.2021 и фактическая дата исполнения контракта 14.04.2021 (дата платежного поручения), при этом дата внесения сведений об исполнении контракта в ЕИС 16.04.2021, то контракт считается исполненным с нарушениями, так как не соблюден срок оплаты контракта.</t>
    </r>
  </si>
  <si>
    <r>
      <t xml:space="preserve">*4 Контракт </t>
    </r>
    <r>
      <rPr>
        <b/>
        <sz val="11"/>
        <rFont val="Times New Roman"/>
        <family val="1"/>
        <charset val="204"/>
      </rPr>
      <t>исполнен с нарушениями:</t>
    </r>
    <r>
      <rPr>
        <sz val="11"/>
        <rFont val="Times New Roman"/>
        <family val="1"/>
        <charset val="204"/>
      </rPr>
      <t xml:space="preserve"> дата окончания исполнения контракта 31.03.2021, а дата прекращения (расторжения) контракта 10.03.2021 (дата соглашения о прекращения (расторжения) контракта), при этом дата внесения сведений о прекращении (расторжении) контракта в ЕИС 12.03.2021. Контракт считается исполненным с нарушениями, так как по контракту поданы сведения о прекращении (расторжении) контракта.</t>
    </r>
  </si>
  <si>
    <r>
      <t xml:space="preserve">*5 Контракт </t>
    </r>
    <r>
      <rPr>
        <b/>
        <sz val="11"/>
        <color theme="1"/>
        <rFont val="Times New Roman"/>
        <family val="1"/>
        <charset val="204"/>
      </rPr>
      <t>на исполнении</t>
    </r>
    <r>
      <rPr>
        <sz val="11"/>
        <color theme="1"/>
        <rFont val="Times New Roman"/>
        <family val="1"/>
        <charset val="204"/>
      </rPr>
      <t>: дата окончания исполнения контракта 31.12.2021, то такой контракт на отчетную дату считаеся на исполнении, и столбцы 13, 14, 15 не заполняется.</t>
    </r>
  </si>
  <si>
    <t xml:space="preserve">Пример заполнения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</si>
</sst>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104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2" xfId="2" applyNumberFormat="1" applyFont="1" applyFill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9" fillId="0" borderId="16" xfId="0" applyNumberFormat="1" applyFont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center"/>
    </xf>
    <xf numFmtId="49" fontId="9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 wrapText="1"/>
    </xf>
    <xf numFmtId="0" fontId="9" fillId="0" borderId="21" xfId="0" applyNumberFormat="1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18" xfId="0" applyFont="1" applyBorder="1" applyAlignment="1"/>
    <xf numFmtId="0" fontId="6" fillId="2" borderId="16" xfId="0" applyFont="1" applyFill="1" applyBorder="1" applyAlignment="1"/>
    <xf numFmtId="0" fontId="6" fillId="2" borderId="14" xfId="0" applyFont="1" applyFill="1" applyBorder="1" applyAlignment="1"/>
    <xf numFmtId="0" fontId="6" fillId="2" borderId="15" xfId="0" applyFont="1" applyFill="1" applyBorder="1" applyAlignment="1"/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7" xfId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0" fillId="0" borderId="19" xfId="2" applyNumberFormat="1" applyFont="1" applyFill="1" applyBorder="1" applyAlignment="1">
      <alignment horizontal="left" vertical="center" wrapText="1"/>
    </xf>
    <xf numFmtId="0" fontId="10" fillId="0" borderId="20" xfId="2" applyNumberFormat="1" applyFont="1" applyFill="1" applyBorder="1" applyAlignment="1">
      <alignment horizontal="left" vertical="center" wrapText="1"/>
    </xf>
    <xf numFmtId="0" fontId="10" fillId="2" borderId="19" xfId="2" applyNumberFormat="1" applyFont="1" applyFill="1" applyBorder="1" applyAlignment="1">
      <alignment horizontal="left" vertical="center" wrapText="1"/>
    </xf>
    <xf numFmtId="0" fontId="10" fillId="2" borderId="20" xfId="2" applyNumberFormat="1" applyFont="1" applyFill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2" fillId="0" borderId="0" xfId="0" applyFont="1" applyAlignment="1">
      <alignment horizontal="left" vertical="center" wrapText="1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48"/>
  <sheetViews>
    <sheetView tabSelected="1" topLeftCell="A4" zoomScale="80" zoomScaleNormal="80" zoomScaleSheetLayoutView="90" workbookViewId="0">
      <selection activeCell="O17" sqref="O17"/>
    </sheetView>
  </sheetViews>
  <sheetFormatPr defaultColWidth="9.140625" defaultRowHeight="15" x14ac:dyDescent="0.25"/>
  <cols>
    <col min="1" max="1" width="3.5703125" style="1" customWidth="1"/>
    <col min="2" max="2" width="13.7109375" style="1" customWidth="1"/>
    <col min="3" max="3" width="16.28515625" style="1" customWidth="1"/>
    <col min="4" max="4" width="11.5703125" style="1" customWidth="1"/>
    <col min="5" max="5" width="11.140625" style="1" customWidth="1"/>
    <col min="6" max="6" width="12.85546875" style="1" customWidth="1"/>
    <col min="7" max="7" width="20" style="1" customWidth="1"/>
    <col min="8" max="8" width="20" style="4" customWidth="1"/>
    <col min="9" max="10" width="15.28515625" style="1" customWidth="1"/>
    <col min="11" max="11" width="14.85546875" style="1" customWidth="1"/>
    <col min="12" max="12" width="10.85546875" style="1" customWidth="1"/>
    <col min="13" max="13" width="10.5703125" style="1" customWidth="1"/>
    <col min="14" max="14" width="11.28515625" style="1" customWidth="1"/>
    <col min="15" max="15" width="12.7109375" style="1" customWidth="1"/>
    <col min="16" max="16" width="12.28515625" style="1" customWidth="1"/>
    <col min="17" max="17" width="12.7109375" style="1" customWidth="1"/>
    <col min="18" max="18" width="13" style="1" customWidth="1"/>
    <col min="19" max="19" width="11.28515625" style="1" customWidth="1"/>
    <col min="20" max="20" width="15.42578125" style="1" customWidth="1"/>
    <col min="21" max="21" width="9.140625" style="40"/>
    <col min="22" max="23" width="9.140625" style="1"/>
    <col min="24" max="24" width="10" style="1" customWidth="1"/>
    <col min="25" max="16384" width="9.140625" style="1"/>
  </cols>
  <sheetData>
    <row r="1" spans="1:22" ht="30" customHeight="1" x14ac:dyDescent="0.25">
      <c r="A1" s="59" t="s">
        <v>51</v>
      </c>
      <c r="B1" s="59"/>
      <c r="C1" s="59"/>
      <c r="D1" s="59"/>
      <c r="E1" s="59"/>
      <c r="F1" s="59"/>
      <c r="M1" s="5"/>
      <c r="N1" s="5"/>
      <c r="O1" s="5"/>
      <c r="P1" s="5"/>
      <c r="Q1" s="5"/>
      <c r="R1" s="67" t="s">
        <v>7</v>
      </c>
      <c r="S1" s="67"/>
      <c r="T1" s="67"/>
    </row>
    <row r="2" spans="1:22" ht="44.25" customHeight="1" thickBot="1" x14ac:dyDescent="0.3">
      <c r="A2" s="68" t="s">
        <v>79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2" ht="43.5" customHeight="1" x14ac:dyDescent="0.25">
      <c r="A3" s="75" t="s">
        <v>8</v>
      </c>
      <c r="B3" s="77" t="s">
        <v>23</v>
      </c>
      <c r="C3" s="77" t="s">
        <v>19</v>
      </c>
      <c r="D3" s="81" t="s">
        <v>16</v>
      </c>
      <c r="E3" s="82"/>
      <c r="F3" s="83" t="s">
        <v>72</v>
      </c>
      <c r="G3" s="89" t="s">
        <v>12</v>
      </c>
      <c r="H3" s="73" t="s">
        <v>73</v>
      </c>
      <c r="I3" s="85" t="s">
        <v>74</v>
      </c>
      <c r="J3" s="86"/>
      <c r="K3" s="79" t="s">
        <v>75</v>
      </c>
      <c r="L3" s="60" t="s">
        <v>76</v>
      </c>
      <c r="M3" s="61"/>
      <c r="N3" s="61"/>
      <c r="O3" s="62"/>
      <c r="P3" s="60" t="s">
        <v>77</v>
      </c>
      <c r="Q3" s="61"/>
      <c r="R3" s="61"/>
      <c r="S3" s="61"/>
      <c r="T3" s="72"/>
      <c r="U3" s="50"/>
    </row>
    <row r="4" spans="1:22" ht="119.25" customHeight="1" thickBot="1" x14ac:dyDescent="0.3">
      <c r="A4" s="76"/>
      <c r="B4" s="78"/>
      <c r="C4" s="78"/>
      <c r="D4" s="6" t="s">
        <v>14</v>
      </c>
      <c r="E4" s="7" t="s">
        <v>15</v>
      </c>
      <c r="F4" s="84"/>
      <c r="G4" s="90"/>
      <c r="H4" s="74"/>
      <c r="I4" s="8" t="s">
        <v>21</v>
      </c>
      <c r="J4" s="8" t="s">
        <v>20</v>
      </c>
      <c r="K4" s="80"/>
      <c r="L4" s="9" t="s">
        <v>70</v>
      </c>
      <c r="M4" s="7" t="s">
        <v>2</v>
      </c>
      <c r="N4" s="7" t="s">
        <v>5</v>
      </c>
      <c r="O4" s="7" t="s">
        <v>78</v>
      </c>
      <c r="P4" s="7" t="s">
        <v>69</v>
      </c>
      <c r="Q4" s="7" t="s">
        <v>13</v>
      </c>
      <c r="R4" s="7" t="s">
        <v>22</v>
      </c>
      <c r="S4" s="10" t="s">
        <v>17</v>
      </c>
      <c r="T4" s="53" t="s">
        <v>6</v>
      </c>
      <c r="U4" s="51" t="s">
        <v>86</v>
      </c>
      <c r="V4" s="1" t="s">
        <v>0</v>
      </c>
    </row>
    <row r="5" spans="1:22" s="3" customFormat="1" ht="10.5" customHeight="1" thickBot="1" x14ac:dyDescent="0.3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41">
        <v>20</v>
      </c>
      <c r="U5" s="52">
        <v>21</v>
      </c>
    </row>
    <row r="6" spans="1:22" s="3" customFormat="1" ht="15" customHeight="1" x14ac:dyDescent="0.25">
      <c r="A6" s="94" t="s">
        <v>18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47"/>
    </row>
    <row r="7" spans="1:22" ht="36" customHeight="1" x14ac:dyDescent="0.25">
      <c r="A7" s="27">
        <v>1</v>
      </c>
      <c r="B7" s="28"/>
      <c r="C7" s="28" t="s">
        <v>40</v>
      </c>
      <c r="D7" s="29" t="s">
        <v>26</v>
      </c>
      <c r="E7" s="30">
        <v>44207</v>
      </c>
      <c r="F7" s="30">
        <v>44209</v>
      </c>
      <c r="G7" s="28" t="s">
        <v>24</v>
      </c>
      <c r="H7" s="31">
        <v>630000</v>
      </c>
      <c r="I7" s="28"/>
      <c r="J7" s="28"/>
      <c r="K7" s="28" t="s">
        <v>30</v>
      </c>
      <c r="L7" s="29" t="s">
        <v>65</v>
      </c>
      <c r="M7" s="29" t="s">
        <v>68</v>
      </c>
      <c r="N7" s="29" t="s">
        <v>65</v>
      </c>
      <c r="O7" s="31">
        <f>H7</f>
        <v>630000</v>
      </c>
      <c r="P7" s="29"/>
      <c r="Q7" s="31"/>
      <c r="R7" s="31"/>
      <c r="S7" s="32"/>
      <c r="T7" s="42"/>
      <c r="U7" s="48" t="s">
        <v>61</v>
      </c>
    </row>
    <row r="8" spans="1:22" ht="14.25" customHeight="1" thickBot="1" x14ac:dyDescent="0.3">
      <c r="A8" s="33">
        <v>2</v>
      </c>
      <c r="B8" s="34"/>
      <c r="C8" s="34"/>
      <c r="D8" s="29"/>
      <c r="E8" s="38"/>
      <c r="F8" s="38"/>
      <c r="G8" s="34"/>
      <c r="H8" s="35"/>
      <c r="I8" s="34"/>
      <c r="J8" s="34"/>
      <c r="K8" s="28"/>
      <c r="L8" s="29"/>
      <c r="M8" s="29"/>
      <c r="N8" s="29"/>
      <c r="O8" s="23"/>
      <c r="P8" s="23"/>
      <c r="Q8" s="35"/>
      <c r="R8" s="36"/>
      <c r="S8" s="36"/>
      <c r="T8" s="43"/>
      <c r="U8" s="48"/>
    </row>
    <row r="9" spans="1:22" ht="15.75" thickBot="1" x14ac:dyDescent="0.3">
      <c r="A9" s="69" t="s">
        <v>3</v>
      </c>
      <c r="B9" s="70"/>
      <c r="C9" s="70"/>
      <c r="D9" s="70"/>
      <c r="E9" s="70"/>
      <c r="F9" s="70"/>
      <c r="G9" s="71"/>
      <c r="H9" s="37">
        <f>SUM(H7:H8)</f>
        <v>630000</v>
      </c>
      <c r="I9" s="56"/>
      <c r="J9" s="57"/>
      <c r="K9" s="57"/>
      <c r="L9" s="57"/>
      <c r="M9" s="57"/>
      <c r="N9" s="57"/>
      <c r="O9" s="37">
        <f>SUM(O7:O8)</f>
        <v>630000</v>
      </c>
      <c r="P9" s="58"/>
      <c r="Q9" s="37">
        <f>SUM(Q7:Q8)</f>
        <v>0</v>
      </c>
      <c r="R9" s="37">
        <f>SUM(R7:R8)</f>
        <v>0</v>
      </c>
      <c r="S9" s="87"/>
      <c r="T9" s="88"/>
      <c r="U9" s="48"/>
    </row>
    <row r="10" spans="1:22" ht="15" customHeight="1" x14ac:dyDescent="0.25">
      <c r="A10" s="96" t="s">
        <v>9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48"/>
    </row>
    <row r="11" spans="1:22" ht="36" customHeight="1" x14ac:dyDescent="0.25">
      <c r="A11" s="27">
        <v>1</v>
      </c>
      <c r="B11" s="28"/>
      <c r="C11" s="28" t="s">
        <v>38</v>
      </c>
      <c r="D11" s="29" t="s">
        <v>27</v>
      </c>
      <c r="E11" s="30">
        <v>44208</v>
      </c>
      <c r="F11" s="30">
        <v>44209</v>
      </c>
      <c r="G11" s="28" t="s">
        <v>44</v>
      </c>
      <c r="H11" s="31">
        <v>290000</v>
      </c>
      <c r="I11" s="28"/>
      <c r="J11" s="28"/>
      <c r="K11" s="28" t="s">
        <v>31</v>
      </c>
      <c r="L11" s="29" t="s">
        <v>65</v>
      </c>
      <c r="M11" s="29" t="s">
        <v>59</v>
      </c>
      <c r="N11" s="29" t="s">
        <v>58</v>
      </c>
      <c r="O11" s="31">
        <f>H11</f>
        <v>290000</v>
      </c>
      <c r="P11" s="29"/>
      <c r="Q11" s="31"/>
      <c r="R11" s="31"/>
      <c r="S11" s="32"/>
      <c r="T11" s="42"/>
      <c r="U11" s="48" t="s">
        <v>62</v>
      </c>
    </row>
    <row r="12" spans="1:22" ht="36" customHeight="1" x14ac:dyDescent="0.25">
      <c r="A12" s="33">
        <v>2</v>
      </c>
      <c r="B12" s="34"/>
      <c r="C12" s="28" t="s">
        <v>38</v>
      </c>
      <c r="D12" s="29" t="s">
        <v>41</v>
      </c>
      <c r="E12" s="30">
        <v>44207</v>
      </c>
      <c r="F12" s="30">
        <v>44209</v>
      </c>
      <c r="G12" s="34" t="s">
        <v>43</v>
      </c>
      <c r="H12" s="35">
        <v>720000</v>
      </c>
      <c r="I12" s="34"/>
      <c r="J12" s="28"/>
      <c r="K12" s="28" t="s">
        <v>31</v>
      </c>
      <c r="L12" s="29" t="s">
        <v>65</v>
      </c>
      <c r="M12" s="23" t="s">
        <v>54</v>
      </c>
      <c r="N12" s="23" t="s">
        <v>60</v>
      </c>
      <c r="O12" s="31">
        <f>H12</f>
        <v>720000</v>
      </c>
      <c r="P12" s="29"/>
      <c r="Q12" s="31"/>
      <c r="R12" s="31"/>
      <c r="S12" s="32"/>
      <c r="T12" s="43"/>
      <c r="U12" s="48" t="s">
        <v>63</v>
      </c>
    </row>
    <row r="13" spans="1:22" ht="73.5" customHeight="1" thickBot="1" x14ac:dyDescent="0.3">
      <c r="A13" s="33">
        <v>3</v>
      </c>
      <c r="B13" s="34"/>
      <c r="C13" s="28" t="s">
        <v>38</v>
      </c>
      <c r="D13" s="29" t="s">
        <v>28</v>
      </c>
      <c r="E13" s="30">
        <v>44210</v>
      </c>
      <c r="F13" s="30">
        <v>44211</v>
      </c>
      <c r="G13" s="34" t="s">
        <v>45</v>
      </c>
      <c r="H13" s="35">
        <v>500000</v>
      </c>
      <c r="I13" s="34"/>
      <c r="J13" s="28"/>
      <c r="K13" s="28" t="s">
        <v>31</v>
      </c>
      <c r="L13" s="29" t="s">
        <v>65</v>
      </c>
      <c r="M13" s="23"/>
      <c r="N13" s="23" t="s">
        <v>35</v>
      </c>
      <c r="O13" s="31">
        <v>350000</v>
      </c>
      <c r="P13" s="29" t="s">
        <v>37</v>
      </c>
      <c r="Q13" s="31">
        <v>350000</v>
      </c>
      <c r="R13" s="31">
        <f>H13-Q13</f>
        <v>150000</v>
      </c>
      <c r="S13" s="32" t="s">
        <v>29</v>
      </c>
      <c r="T13" s="43" t="s">
        <v>52</v>
      </c>
      <c r="U13" s="48" t="s">
        <v>64</v>
      </c>
    </row>
    <row r="14" spans="1:22" ht="17.25" customHeight="1" thickBot="1" x14ac:dyDescent="0.3">
      <c r="A14" s="69" t="s">
        <v>3</v>
      </c>
      <c r="B14" s="70"/>
      <c r="C14" s="70"/>
      <c r="D14" s="70"/>
      <c r="E14" s="70"/>
      <c r="F14" s="70"/>
      <c r="G14" s="71"/>
      <c r="H14" s="37">
        <f>SUM(H11:H13)</f>
        <v>1510000</v>
      </c>
      <c r="I14" s="56"/>
      <c r="J14" s="57"/>
      <c r="K14" s="57"/>
      <c r="L14" s="57"/>
      <c r="M14" s="57"/>
      <c r="N14" s="57"/>
      <c r="O14" s="37">
        <f>SUM(O11:O13)</f>
        <v>1360000</v>
      </c>
      <c r="P14" s="58"/>
      <c r="Q14" s="37">
        <f>SUM(Q11:Q13)</f>
        <v>350000</v>
      </c>
      <c r="R14" s="37">
        <f>SUM(R11:R13)</f>
        <v>150000</v>
      </c>
      <c r="S14" s="87"/>
      <c r="T14" s="88"/>
      <c r="U14" s="48"/>
    </row>
    <row r="15" spans="1:22" ht="17.25" customHeight="1" x14ac:dyDescent="0.25">
      <c r="A15" s="96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48"/>
    </row>
    <row r="16" spans="1:22" ht="55.5" customHeight="1" x14ac:dyDescent="0.25">
      <c r="A16" s="27">
        <v>1</v>
      </c>
      <c r="B16" s="28"/>
      <c r="C16" s="28" t="s">
        <v>39</v>
      </c>
      <c r="D16" s="29" t="s">
        <v>33</v>
      </c>
      <c r="E16" s="30">
        <v>44208</v>
      </c>
      <c r="F16" s="30">
        <v>44210</v>
      </c>
      <c r="G16" s="34" t="s">
        <v>34</v>
      </c>
      <c r="H16" s="31">
        <v>205000</v>
      </c>
      <c r="I16" s="28"/>
      <c r="J16" s="28"/>
      <c r="K16" s="28" t="s">
        <v>32</v>
      </c>
      <c r="L16" s="29" t="s">
        <v>67</v>
      </c>
      <c r="M16" s="29"/>
      <c r="N16" s="29"/>
      <c r="O16" s="31"/>
      <c r="P16" s="29"/>
      <c r="Q16" s="31"/>
      <c r="R16" s="32"/>
      <c r="S16" s="32"/>
      <c r="T16" s="42"/>
      <c r="U16" s="48" t="s">
        <v>71</v>
      </c>
    </row>
    <row r="17" spans="1:21" ht="55.5" customHeight="1" x14ac:dyDescent="0.25">
      <c r="A17" s="33">
        <v>2</v>
      </c>
      <c r="B17" s="34"/>
      <c r="C17" s="17" t="s">
        <v>39</v>
      </c>
      <c r="D17" s="29" t="s">
        <v>42</v>
      </c>
      <c r="E17" s="30">
        <v>44209</v>
      </c>
      <c r="F17" s="30">
        <v>44211</v>
      </c>
      <c r="G17" s="28" t="s">
        <v>25</v>
      </c>
      <c r="H17" s="35">
        <v>110000</v>
      </c>
      <c r="I17" s="34"/>
      <c r="J17" s="34"/>
      <c r="K17" s="28" t="s">
        <v>30</v>
      </c>
      <c r="L17" s="29" t="s">
        <v>65</v>
      </c>
      <c r="M17" s="29" t="s">
        <v>55</v>
      </c>
      <c r="N17" s="29" t="s">
        <v>36</v>
      </c>
      <c r="O17" s="31">
        <v>110000</v>
      </c>
      <c r="P17" s="23"/>
      <c r="Q17" s="35"/>
      <c r="R17" s="36"/>
      <c r="S17" s="36"/>
      <c r="T17" s="43"/>
      <c r="U17" s="48"/>
    </row>
    <row r="18" spans="1:21" ht="55.5" customHeight="1" thickBot="1" x14ac:dyDescent="0.3">
      <c r="A18" s="14">
        <v>3</v>
      </c>
      <c r="B18" s="17"/>
      <c r="C18" s="17" t="s">
        <v>39</v>
      </c>
      <c r="D18" s="29" t="s">
        <v>48</v>
      </c>
      <c r="E18" s="30">
        <v>44210</v>
      </c>
      <c r="F18" s="30">
        <v>44211</v>
      </c>
      <c r="G18" s="28" t="s">
        <v>50</v>
      </c>
      <c r="H18" s="35">
        <v>85000</v>
      </c>
      <c r="I18" s="34"/>
      <c r="J18" s="34"/>
      <c r="K18" s="28" t="s">
        <v>31</v>
      </c>
      <c r="L18" s="29" t="s">
        <v>65</v>
      </c>
      <c r="M18" s="29"/>
      <c r="N18" s="29" t="s">
        <v>57</v>
      </c>
      <c r="O18" s="31">
        <v>85000</v>
      </c>
      <c r="P18" s="22" t="s">
        <v>56</v>
      </c>
      <c r="Q18" s="19">
        <v>0</v>
      </c>
      <c r="R18" s="19">
        <f>H18-Q18</f>
        <v>85000</v>
      </c>
      <c r="S18" s="32" t="s">
        <v>29</v>
      </c>
      <c r="T18" s="44" t="s">
        <v>53</v>
      </c>
      <c r="U18" s="48"/>
    </row>
    <row r="19" spans="1:21" ht="15.75" thickBot="1" x14ac:dyDescent="0.3">
      <c r="A19" s="91" t="s">
        <v>3</v>
      </c>
      <c r="B19" s="92"/>
      <c r="C19" s="92"/>
      <c r="D19" s="92"/>
      <c r="E19" s="92"/>
      <c r="F19" s="92"/>
      <c r="G19" s="93"/>
      <c r="H19" s="20">
        <f>SUM(H16:H18)</f>
        <v>400000</v>
      </c>
      <c r="I19" s="56"/>
      <c r="J19" s="57"/>
      <c r="K19" s="57"/>
      <c r="L19" s="57"/>
      <c r="M19" s="57"/>
      <c r="N19" s="57"/>
      <c r="O19" s="37">
        <f>SUM(O16:O18)</f>
        <v>195000</v>
      </c>
      <c r="P19" s="58"/>
      <c r="Q19" s="37">
        <f>SUM(Q16:Q18)</f>
        <v>0</v>
      </c>
      <c r="R19" s="37">
        <f>SUM(R16:R18)</f>
        <v>85000</v>
      </c>
      <c r="S19" s="87"/>
      <c r="T19" s="88"/>
      <c r="U19" s="48"/>
    </row>
    <row r="20" spans="1:21" ht="15" customHeight="1" x14ac:dyDescent="0.25">
      <c r="A20" s="94" t="s">
        <v>11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48"/>
    </row>
    <row r="21" spans="1:21" x14ac:dyDescent="0.25">
      <c r="A21" s="2">
        <v>1</v>
      </c>
      <c r="B21" s="16"/>
      <c r="C21" s="16"/>
      <c r="D21" s="16"/>
      <c r="E21" s="16"/>
      <c r="F21" s="16"/>
      <c r="G21" s="16"/>
      <c r="H21" s="18"/>
      <c r="I21" s="16"/>
      <c r="J21" s="16"/>
      <c r="K21" s="16"/>
      <c r="L21" s="21"/>
      <c r="M21" s="21"/>
      <c r="N21" s="21"/>
      <c r="O21" s="31"/>
      <c r="P21" s="21"/>
      <c r="Q21" s="18"/>
      <c r="R21" s="24"/>
      <c r="S21" s="24"/>
      <c r="T21" s="45"/>
      <c r="U21" s="48"/>
    </row>
    <row r="22" spans="1:21" ht="15.75" thickBot="1" x14ac:dyDescent="0.3">
      <c r="A22" s="14">
        <v>2</v>
      </c>
      <c r="B22" s="17"/>
      <c r="C22" s="17"/>
      <c r="D22" s="17"/>
      <c r="E22" s="17"/>
      <c r="F22" s="17"/>
      <c r="G22" s="17"/>
      <c r="H22" s="19"/>
      <c r="I22" s="17"/>
      <c r="J22" s="17"/>
      <c r="K22" s="17"/>
      <c r="L22" s="22"/>
      <c r="M22" s="22"/>
      <c r="N22" s="22"/>
      <c r="O22" s="31"/>
      <c r="P22" s="22"/>
      <c r="Q22" s="19"/>
      <c r="R22" s="25"/>
      <c r="S22" s="25"/>
      <c r="T22" s="44"/>
      <c r="U22" s="48"/>
    </row>
    <row r="23" spans="1:21" ht="15.75" thickBot="1" x14ac:dyDescent="0.3">
      <c r="A23" s="91" t="s">
        <v>3</v>
      </c>
      <c r="B23" s="92"/>
      <c r="C23" s="92"/>
      <c r="D23" s="92"/>
      <c r="E23" s="92"/>
      <c r="F23" s="92"/>
      <c r="G23" s="93"/>
      <c r="H23" s="20">
        <f>SUM(H21:H22)</f>
        <v>0</v>
      </c>
      <c r="I23" s="63"/>
      <c r="J23" s="64"/>
      <c r="K23" s="64"/>
      <c r="L23" s="64"/>
      <c r="M23" s="64"/>
      <c r="N23" s="64"/>
      <c r="O23" s="64"/>
      <c r="P23" s="65"/>
      <c r="Q23" s="20">
        <f>SUM(Q21:Q22)</f>
        <v>0</v>
      </c>
      <c r="R23" s="20">
        <f>SUM(R21:R22)</f>
        <v>0</v>
      </c>
      <c r="S23" s="98"/>
      <c r="T23" s="99"/>
      <c r="U23" s="48"/>
    </row>
    <row r="24" spans="1:21" ht="15" customHeight="1" x14ac:dyDescent="0.25">
      <c r="A24" s="94" t="s">
        <v>4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48"/>
    </row>
    <row r="25" spans="1:21" ht="51" x14ac:dyDescent="0.25">
      <c r="A25" s="2">
        <v>1</v>
      </c>
      <c r="B25" s="16"/>
      <c r="C25" s="16" t="s">
        <v>47</v>
      </c>
      <c r="D25" s="29" t="s">
        <v>49</v>
      </c>
      <c r="E25" s="38">
        <v>44207</v>
      </c>
      <c r="F25" s="38">
        <v>44210</v>
      </c>
      <c r="G25" s="17" t="s">
        <v>46</v>
      </c>
      <c r="H25" s="18">
        <v>460000</v>
      </c>
      <c r="I25" s="16"/>
      <c r="J25" s="16"/>
      <c r="K25" s="28" t="s">
        <v>32</v>
      </c>
      <c r="L25" s="29" t="s">
        <v>66</v>
      </c>
      <c r="M25" s="21"/>
      <c r="N25" s="21"/>
      <c r="O25" s="31"/>
      <c r="P25" s="21"/>
      <c r="Q25" s="18"/>
      <c r="R25" s="24"/>
      <c r="S25" s="24"/>
      <c r="T25" s="45"/>
      <c r="U25" s="48"/>
    </row>
    <row r="26" spans="1:21" ht="15.75" thickBot="1" x14ac:dyDescent="0.3">
      <c r="A26" s="14">
        <v>2</v>
      </c>
      <c r="B26" s="17"/>
      <c r="C26" s="17"/>
      <c r="D26" s="17"/>
      <c r="E26" s="17"/>
      <c r="F26" s="17"/>
      <c r="G26" s="17"/>
      <c r="H26" s="19"/>
      <c r="I26" s="17"/>
      <c r="J26" s="17"/>
      <c r="K26" s="17"/>
      <c r="L26" s="22"/>
      <c r="M26" s="22"/>
      <c r="N26" s="22"/>
      <c r="O26" s="31"/>
      <c r="P26" s="22"/>
      <c r="Q26" s="19"/>
      <c r="R26" s="25"/>
      <c r="S26" s="25"/>
      <c r="T26" s="44"/>
      <c r="U26" s="48"/>
    </row>
    <row r="27" spans="1:21" ht="13.5" customHeight="1" thickBot="1" x14ac:dyDescent="0.3">
      <c r="A27" s="91" t="s">
        <v>3</v>
      </c>
      <c r="B27" s="92"/>
      <c r="C27" s="92"/>
      <c r="D27" s="92"/>
      <c r="E27" s="92"/>
      <c r="F27" s="92"/>
      <c r="G27" s="93"/>
      <c r="H27" s="20">
        <f>SUM(H25:H26)</f>
        <v>460000</v>
      </c>
      <c r="I27" s="56"/>
      <c r="J27" s="57"/>
      <c r="K27" s="57"/>
      <c r="L27" s="57"/>
      <c r="M27" s="57"/>
      <c r="N27" s="57"/>
      <c r="O27" s="37">
        <f>SUM(O24:O26)</f>
        <v>0</v>
      </c>
      <c r="P27" s="58"/>
      <c r="Q27" s="37">
        <f>SUM(Q24:Q26)</f>
        <v>0</v>
      </c>
      <c r="R27" s="37">
        <f>SUM(R24:R26)</f>
        <v>0</v>
      </c>
      <c r="S27" s="87"/>
      <c r="T27" s="88"/>
      <c r="U27" s="48"/>
    </row>
    <row r="28" spans="1:21" ht="14.25" customHeight="1" thickBot="1" x14ac:dyDescent="0.3">
      <c r="A28" s="101" t="s">
        <v>1</v>
      </c>
      <c r="B28" s="102"/>
      <c r="C28" s="102"/>
      <c r="D28" s="102"/>
      <c r="E28" s="102"/>
      <c r="F28" s="102"/>
      <c r="G28" s="102"/>
      <c r="H28" s="15">
        <f>H27+H23+H19+H14+I33+H9</f>
        <v>3000000</v>
      </c>
      <c r="I28" s="63"/>
      <c r="J28" s="64"/>
      <c r="K28" s="64"/>
      <c r="L28" s="64"/>
      <c r="M28" s="64"/>
      <c r="N28" s="65"/>
      <c r="O28" s="15">
        <f>O27+O23+O19+O14+O9</f>
        <v>2185000</v>
      </c>
      <c r="P28" s="55"/>
      <c r="Q28" s="15">
        <f>Q27+Q23+Q19+Q14+Q9</f>
        <v>350000</v>
      </c>
      <c r="R28" s="15">
        <f>R27+R23+R19+R14+R9</f>
        <v>235000</v>
      </c>
      <c r="S28" s="26"/>
      <c r="T28" s="46"/>
      <c r="U28" s="49"/>
    </row>
    <row r="29" spans="1:21" ht="7.5" customHeight="1" x14ac:dyDescent="0.25"/>
    <row r="30" spans="1:21" ht="18.75" customHeight="1" x14ac:dyDescent="0.25">
      <c r="A30" s="39"/>
      <c r="B30" s="103" t="s">
        <v>80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54"/>
    </row>
    <row r="31" spans="1:21" ht="30" customHeight="1" x14ac:dyDescent="0.25">
      <c r="A31" s="39"/>
      <c r="B31" s="100" t="s">
        <v>81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1" ht="30" customHeight="1" x14ac:dyDescent="0.25">
      <c r="A32" s="39"/>
      <c r="B32" s="100" t="s">
        <v>82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</row>
    <row r="33" spans="1:26" ht="33" customHeight="1" x14ac:dyDescent="0.25">
      <c r="A33" s="39"/>
      <c r="B33" s="100" t="s">
        <v>83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1:26" ht="30" customHeight="1" x14ac:dyDescent="0.25">
      <c r="A34" s="39"/>
      <c r="B34" s="100" t="s">
        <v>84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</row>
    <row r="35" spans="1:26" ht="15" customHeight="1" x14ac:dyDescent="0.25">
      <c r="A35" s="39"/>
      <c r="B35" s="66" t="s">
        <v>85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</row>
    <row r="36" spans="1:26" x14ac:dyDescent="0.25">
      <c r="A36" s="39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Z36" s="1" t="s">
        <v>0</v>
      </c>
    </row>
    <row r="37" spans="1:26" x14ac:dyDescent="0.25">
      <c r="A37" s="39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</row>
    <row r="38" spans="1:26" x14ac:dyDescent="0.25">
      <c r="A38" s="39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</row>
    <row r="39" spans="1:26" x14ac:dyDescent="0.25">
      <c r="A39" s="39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</row>
    <row r="40" spans="1:26" x14ac:dyDescent="0.25">
      <c r="A40" s="39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</row>
    <row r="41" spans="1:26" x14ac:dyDescent="0.25">
      <c r="A41" s="39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</row>
    <row r="42" spans="1:26" x14ac:dyDescent="0.25">
      <c r="A42" s="39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</row>
    <row r="43" spans="1:26" x14ac:dyDescent="0.25">
      <c r="A43" s="39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</row>
    <row r="44" spans="1:26" x14ac:dyDescent="0.25">
      <c r="A44" s="39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</row>
    <row r="45" spans="1:26" x14ac:dyDescent="0.25">
      <c r="A45" s="39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</row>
    <row r="46" spans="1:26" x14ac:dyDescent="0.25">
      <c r="A46" s="39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</row>
    <row r="47" spans="1:26" x14ac:dyDescent="0.25">
      <c r="A47" s="39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</row>
    <row r="48" spans="1:26" x14ac:dyDescent="0.25">
      <c r="A48" s="39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</row>
  </sheetData>
  <autoFilter ref="A5:T28"/>
  <mergeCells count="51">
    <mergeCell ref="A14:G14"/>
    <mergeCell ref="B31:U31"/>
    <mergeCell ref="B32:U32"/>
    <mergeCell ref="B33:U33"/>
    <mergeCell ref="B34:U34"/>
    <mergeCell ref="A28:G28"/>
    <mergeCell ref="B30:T30"/>
    <mergeCell ref="S9:T9"/>
    <mergeCell ref="G3:G4"/>
    <mergeCell ref="C3:C4"/>
    <mergeCell ref="A27:G27"/>
    <mergeCell ref="A6:T6"/>
    <mergeCell ref="A10:T10"/>
    <mergeCell ref="A15:T15"/>
    <mergeCell ref="A20:T20"/>
    <mergeCell ref="A24:T24"/>
    <mergeCell ref="A23:G23"/>
    <mergeCell ref="S14:T14"/>
    <mergeCell ref="S19:T19"/>
    <mergeCell ref="S23:T23"/>
    <mergeCell ref="S27:T27"/>
    <mergeCell ref="I23:P23"/>
    <mergeCell ref="A19:G19"/>
    <mergeCell ref="B3:B4"/>
    <mergeCell ref="K3:K4"/>
    <mergeCell ref="D3:E3"/>
    <mergeCell ref="F3:F4"/>
    <mergeCell ref="I3:J3"/>
    <mergeCell ref="B47:T47"/>
    <mergeCell ref="B48:T48"/>
    <mergeCell ref="B40:T40"/>
    <mergeCell ref="B41:T41"/>
    <mergeCell ref="B42:T42"/>
    <mergeCell ref="B43:T43"/>
    <mergeCell ref="B44:T44"/>
    <mergeCell ref="A1:F1"/>
    <mergeCell ref="L3:O3"/>
    <mergeCell ref="I28:N28"/>
    <mergeCell ref="B45:T45"/>
    <mergeCell ref="B46:T46"/>
    <mergeCell ref="B35:T35"/>
    <mergeCell ref="B36:T36"/>
    <mergeCell ref="B37:T37"/>
    <mergeCell ref="B38:T38"/>
    <mergeCell ref="B39:T39"/>
    <mergeCell ref="R1:T1"/>
    <mergeCell ref="A2:T2"/>
    <mergeCell ref="A9:G9"/>
    <mergeCell ref="P3:T3"/>
    <mergeCell ref="H3:H4"/>
    <mergeCell ref="A3:A4"/>
  </mergeCells>
  <pageMargins left="0.11811023622047245" right="0.11811023622047245" top="0.19685039370078741" bottom="0.19685039370078741" header="0.19685039370078741" footer="0.19685039370078741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2021-03-29T10:59:12Z</dcterms:modified>
</cp:coreProperties>
</file>